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AED2AD7F-DA93-455B-8D1C-7218A5D1FD1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H15" i="5"/>
  <c r="H23" i="5" s="1"/>
  <c r="G15" i="5"/>
  <c r="G23" i="5" s="1"/>
  <c r="F15" i="5"/>
  <c r="F23" i="5" s="1"/>
  <c r="E15" i="5"/>
  <c r="E23" i="5" s="1"/>
  <c r="L9" i="5"/>
  <c r="H8" i="5"/>
  <c r="G8" i="5"/>
  <c r="F8" i="5"/>
  <c r="E8" i="5"/>
  <c r="D8" i="5"/>
  <c r="D15" i="5" s="1"/>
  <c r="D23" i="5" s="1"/>
  <c r="L7" i="5"/>
  <c r="M6" i="5"/>
  <c r="L3" i="5"/>
  <c r="F6" i="7"/>
  <c r="E6" i="7"/>
  <c r="D6" i="4" l="1"/>
</calcChain>
</file>

<file path=xl/sharedStrings.xml><?xml version="1.0" encoding="utf-8"?>
<sst xmlns="http://schemas.openxmlformats.org/spreadsheetml/2006/main" count="493" uniqueCount="359">
  <si>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</si>
  <si>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</si>
  <si>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</si>
  <si>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</si>
  <si>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</si>
  <si>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</si>
  <si>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</si>
  <si>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</si>
  <si>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</si>
  <si>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</si>
  <si>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</si>
  <si>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</si>
  <si>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</si>
  <si>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</si>
  <si>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</si>
  <si>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</si>
  <si>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</si>
  <si>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</si>
  <si>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</si>
  <si>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</si>
  <si>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</si>
  <si>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</si>
  <si>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</si>
  <si>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</si>
  <si>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</si>
  <si>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</si>
  <si>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</si>
  <si>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</si>
  <si>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</si>
  <si>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</si>
  <si>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</si>
  <si>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</si>
  <si>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</si>
  <si>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</si>
  <si>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</si>
  <si>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</si>
  <si>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</si>
  <si>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</si>
  <si>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</si>
  <si>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</si>
  <si>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</si>
  <si>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</si>
  <si>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</si>
  <si>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</si>
  <si>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</si>
  <si>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</si>
  <si>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</si>
  <si>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</si>
  <si>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</si>
  <si>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</si>
  <si>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</si>
  <si>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</si>
  <si>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</si>
  <si>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</si>
  <si>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</si>
  <si>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</si>
  <si>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</si>
  <si>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</si>
  <si>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</si>
  <si>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</si>
  <si>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</si>
  <si>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</si>
  <si>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</si>
  <si>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</si>
  <si>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</si>
  <si>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</si>
  <si>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</si>
  <si>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</si>
  <si>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</si>
  <si>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</si>
  <si>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</si>
  <si>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</si>
  <si>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</si>
  <si>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</si>
  <si>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</si>
  <si>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</si>
  <si>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</si>
  <si>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</si>
  <si>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</si>
  <si>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</si>
  <si>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</si>
  <si>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</si>
  <si>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</si>
  <si>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</si>
  <si>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</si>
  <si>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</si>
  <si>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</si>
  <si>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</si>
  <si>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</si>
  <si>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</si>
  <si>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</si>
  <si>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</si>
  <si>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</si>
  <si>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</si>
  <si>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</si>
  <si>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</si>
  <si>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</si>
  <si>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</si>
  <si>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</si>
  <si>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</si>
  <si>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</si>
  <si>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</si>
  <si>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</si>
  <si>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</si>
  <si>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</si>
  <si>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</si>
  <si>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</si>
  <si>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</si>
  <si>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</si>
  <si>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</si>
  <si>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</si>
  <si>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</si>
  <si>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</si>
  <si>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</si>
  <si>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</si>
  <si>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</si>
  <si>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</si>
  <si>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</si>
  <si>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</si>
  <si>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</si>
  <si>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</si>
  <si>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</si>
  <si>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</si>
  <si>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</si>
  <si>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</si>
  <si>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</si>
  <si>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</si>
  <si>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</si>
  <si>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</si>
  <si>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</si>
  <si>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</si>
  <si>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</si>
  <si>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</si>
  <si>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</si>
  <si>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</si>
  <si>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</si>
  <si>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</si>
  <si>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</si>
  <si>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</si>
  <si>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</si>
  <si>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</si>
  <si>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</si>
  <si>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</si>
  <si>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</si>
  <si>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</si>
  <si>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</si>
  <si>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</si>
  <si>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</si>
  <si>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</si>
  <si>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</si>
  <si>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</si>
  <si>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</si>
  <si>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</si>
  <si>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</si>
  <si>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</si>
  <si>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</si>
  <si>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</si>
  <si>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</si>
  <si>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</si>
  <si>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</si>
  <si>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</si>
  <si>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</si>
  <si>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</si>
  <si>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</si>
  <si>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</si>
  <si>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</si>
  <si>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</si>
  <si>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</si>
  <si>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</si>
  <si>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</si>
  <si>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</si>
  <si>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</si>
  <si>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</si>
  <si>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</si>
  <si>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</si>
  <si>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</si>
  <si>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</si>
  <si>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</si>
  <si>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</si>
  <si>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</si>
  <si>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</si>
  <si>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</si>
  <si>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</si>
  <si>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</si>
  <si>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</si>
  <si>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</si>
  <si>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</si>
  <si>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</si>
  <si>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</si>
  <si>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</si>
  <si>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</si>
  <si>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</si>
  <si>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</si>
  <si>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</si>
  <si>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</si>
  <si>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</si>
  <si>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</si>
  <si>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</si>
  <si>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</si>
  <si>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</si>
  <si>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</si>
  <si>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</si>
  <si>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</si>
  <si>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</si>
  <si>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</si>
  <si>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</si>
  <si>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</si>
  <si>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</si>
  <si>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</si>
  <si>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</si>
  <si>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</si>
  <si>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</si>
  <si>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</si>
  <si>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</si>
  <si>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</si>
  <si>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</si>
  <si>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</si>
  <si>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</si>
  <si>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</si>
  <si>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</si>
  <si>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</si>
  <si>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</si>
  <si>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</si>
  <si>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</si>
  <si>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</si>
  <si>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</si>
  <si>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</si>
  <si>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</si>
  <si>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</si>
  <si>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</si>
  <si>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</si>
  <si>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</si>
  <si>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</si>
  <si>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</si>
  <si>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</si>
  <si>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</si>
  <si>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</si>
  <si>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</si>
  <si>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</si>
  <si>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</si>
  <si>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</si>
  <si>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</si>
  <si>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</si>
  <si>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</si>
  <si>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</si>
  <si>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</si>
  <si>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</si>
  <si>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</si>
  <si>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</si>
  <si>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</si>
  <si>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</si>
  <si>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</si>
  <si>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</si>
  <si>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</si>
  <si>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</si>
  <si>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</si>
  <si>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</si>
  <si>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</si>
  <si>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</si>
  <si>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</si>
  <si>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</si>
  <si>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</si>
  <si>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</si>
  <si>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</si>
  <si>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</si>
  <si>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</si>
  <si>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</si>
  <si>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</si>
  <si>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</si>
  <si>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</si>
  <si>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</si>
  <si>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</si>
  <si>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</si>
  <si>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</si>
  <si>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</si>
  <si>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</si>
  <si>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</si>
  <si>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</si>
  <si>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</si>
  <si>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</si>
  <si>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</si>
  <si>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</si>
  <si>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</si>
  <si>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</si>
  <si>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</si>
  <si>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</si>
  <si>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</si>
  <si>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</si>
  <si>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</si>
  <si>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</si>
  <si>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</si>
  <si>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</si>
  <si>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</si>
  <si>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</si>
  <si>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</si>
  <si>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</si>
  <si>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</si>
  <si>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</si>
  <si>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</si>
  <si>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</si>
  <si>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</si>
  <si>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</si>
  <si>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</si>
  <si>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</si>
  <si>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</si>
  <si>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</si>
  <si>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</si>
  <si>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</si>
  <si>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</si>
  <si>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</si>
  <si>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</si>
  <si>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</si>
  <si>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</si>
  <si>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</si>
  <si>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</si>
  <si>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</si>
  <si>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</si>
  <si>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</si>
  <si>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</si>
  <si>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</si>
  <si>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ADRIATIC BANK AD PODGORICA</t>
  </si>
  <si>
    <t>3087158</t>
  </si>
  <si>
    <t>30/06/2026</t>
  </si>
  <si>
    <t>FINANSIJSKI IZVJEŠTAJI ZA PERIOD:</t>
  </si>
  <si>
    <t>1. januar - 30. jun</t>
  </si>
  <si>
    <t>Izvještaj je pojedinačan</t>
  </si>
  <si>
    <t>Bulevar Džordža Vašingtona br. 98, 81000 Podgorica</t>
  </si>
  <si>
    <t>03087158</t>
  </si>
  <si>
    <t>28.03.2016</t>
  </si>
  <si>
    <t>Ostalo monetarno posredovanje</t>
  </si>
  <si>
    <t>100% Adriatic Capital, SAD</t>
  </si>
  <si>
    <t>020/680-952</t>
  </si>
  <si>
    <t>www.adriaticbank.com</t>
  </si>
  <si>
    <t>info@adriatcibank.com</t>
  </si>
  <si>
    <t>907-58001-38</t>
  </si>
  <si>
    <t>Wolfgang Mitterberger</t>
  </si>
  <si>
    <t>Đorđe Lukić</t>
  </si>
  <si>
    <t>Aleksandar Obradović</t>
  </si>
  <si>
    <t>Fraser Eliot Marcus</t>
  </si>
  <si>
    <t>Szilard Rehoregh</t>
  </si>
  <si>
    <t xml:space="preserve">Edin Ćeranić </t>
  </si>
  <si>
    <t>Mirza Redžepagić</t>
  </si>
  <si>
    <t>Damir Krnić</t>
  </si>
  <si>
    <t>Adritaic Capital, LLC</t>
  </si>
  <si>
    <t>WILMINGTON, DELAWARE, SAD</t>
  </si>
  <si>
    <t>MEAZMORA1PG9</t>
  </si>
  <si>
    <t>CROWE  doo</t>
  </si>
  <si>
    <t>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</si>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</sst>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9" fillId="2" borderId="1" xfId="8" applyFont="1" applyFill="1" applyBorder="1" applyAlignment="1" applyProtection="1">
      <alignment horizontal="left" vertical="center"/>
      <protection locked="0"/>
    </xf>
    <xf numFmtId="0" fontId="9" fillId="2" borderId="2" xfId="8" applyFont="1" applyFill="1" applyBorder="1" applyAlignment="1" applyProtection="1">
      <alignment horizontal="left" vertical="center"/>
      <protection locked="0"/>
    </xf>
    <xf numFmtId="0" fontId="9" fillId="2" borderId="3" xfId="8" applyFont="1" applyFill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DB6A1EA5-FFE3-4BD9-B7EC-FEF8B2F57064}"/>
    <cellStyle name="Jegyzet" xfId="9" xr:uid="{F6C9A10A-15E3-4B15-8197-503D56328F55}"/>
    <cellStyle name="Normal" xfId="0" builtinId="0"/>
    <cellStyle name="Normal 18" xfId="4" xr:uid="{1DC87559-34AB-40C3-8364-6E8D8D445552}"/>
    <cellStyle name="Normal 18 3" xfId="11" xr:uid="{600C1638-3743-40EC-8032-6BE26C2F3D0D}"/>
    <cellStyle name="Normal 2" xfId="1" xr:uid="{4184AF16-040E-4EDA-8A48-18AE729E40F5}"/>
    <cellStyle name="Normal 2 18" xfId="10" xr:uid="{0CDDBA6F-9E4D-4320-BE48-75667A8F4BA2}"/>
    <cellStyle name="Normal 2 2" xfId="7" xr:uid="{C5B4236D-388E-416B-8819-B4DFE67442AB}"/>
    <cellStyle name="Normal 2 2 6" xfId="12" xr:uid="{AAAA2D0A-705E-4AE5-A0E5-F44F9A1A85D8}"/>
    <cellStyle name="Normal 2 5" xfId="8" xr:uid="{1620A6D9-4B14-4595-AF20-C8B5F9E3CB5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71" sqref="B71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14" t="s">
        <v>325</v>
      </c>
      <c r="E7" s="214"/>
    </row>
    <row r="8" spans="3:13" ht="16.5" customHeight="1" x14ac:dyDescent="0.45">
      <c r="C8" s="96" t="s">
        <v>4</v>
      </c>
      <c r="D8" s="215" t="s">
        <v>324</v>
      </c>
      <c r="E8" s="215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3" t="s">
        <v>320</v>
      </c>
      <c r="E13" s="254"/>
      <c r="F13" s="254"/>
      <c r="G13" s="254"/>
    </row>
    <row r="14" spans="3:13" ht="15.75" customHeight="1" x14ac:dyDescent="0.45">
      <c r="C14" s="99" t="s">
        <v>2</v>
      </c>
      <c r="D14" s="242" t="s">
        <v>326</v>
      </c>
      <c r="E14" s="242"/>
      <c r="F14" s="242"/>
      <c r="G14" s="242"/>
    </row>
    <row r="15" spans="3:13" ht="15.75" customHeight="1" x14ac:dyDescent="0.45">
      <c r="C15" s="98" t="s">
        <v>3</v>
      </c>
      <c r="D15" s="254" t="s">
        <v>327</v>
      </c>
      <c r="E15" s="254"/>
      <c r="F15" s="254"/>
      <c r="G15" s="254"/>
    </row>
    <row r="16" spans="3:13" ht="15.75" customHeight="1" x14ac:dyDescent="0.45">
      <c r="C16" s="99" t="s">
        <v>5</v>
      </c>
      <c r="D16" s="242"/>
      <c r="E16" s="242"/>
      <c r="F16" s="242"/>
      <c r="G16" s="242"/>
    </row>
    <row r="17" spans="3:12" ht="15.75" customHeight="1" x14ac:dyDescent="0.45">
      <c r="C17" s="98" t="s">
        <v>8</v>
      </c>
      <c r="D17" s="255" t="s">
        <v>328</v>
      </c>
      <c r="E17" s="255"/>
      <c r="F17" s="255"/>
      <c r="G17" s="255"/>
    </row>
    <row r="18" spans="3:12" ht="15.75" customHeight="1" x14ac:dyDescent="0.45">
      <c r="C18" s="99" t="s">
        <v>12</v>
      </c>
      <c r="D18" s="242">
        <v>6419</v>
      </c>
      <c r="E18" s="242"/>
      <c r="F18" s="242"/>
      <c r="G18" s="242"/>
    </row>
    <row r="19" spans="3:12" ht="15.75" customHeight="1" x14ac:dyDescent="0.45">
      <c r="C19" s="98" t="s">
        <v>13</v>
      </c>
      <c r="D19" s="241" t="s">
        <v>329</v>
      </c>
      <c r="E19" s="241"/>
      <c r="F19" s="241"/>
      <c r="G19" s="241"/>
    </row>
    <row r="20" spans="3:12" ht="15.75" customHeight="1" x14ac:dyDescent="0.45">
      <c r="C20" s="99" t="s">
        <v>11</v>
      </c>
      <c r="D20" s="242" t="s">
        <v>330</v>
      </c>
      <c r="E20" s="242"/>
      <c r="F20" s="242"/>
      <c r="G20" s="242"/>
    </row>
    <row r="21" spans="3:12" ht="15.75" customHeight="1" x14ac:dyDescent="0.45">
      <c r="C21" s="98" t="s">
        <v>10</v>
      </c>
      <c r="D21" s="241">
        <v>6</v>
      </c>
      <c r="E21" s="241"/>
      <c r="F21" s="241"/>
      <c r="G21" s="241"/>
    </row>
    <row r="22" spans="3:12" ht="15.75" customHeight="1" x14ac:dyDescent="0.45">
      <c r="C22" s="99" t="s">
        <v>292</v>
      </c>
      <c r="D22" s="242">
        <v>128</v>
      </c>
      <c r="E22" s="242"/>
      <c r="F22" s="242"/>
      <c r="G22" s="242"/>
    </row>
    <row r="23" spans="3:12" ht="15.75" customHeight="1" x14ac:dyDescent="0.45">
      <c r="C23" s="98" t="s">
        <v>6</v>
      </c>
      <c r="D23" s="241" t="s">
        <v>331</v>
      </c>
      <c r="E23" s="241"/>
      <c r="F23" s="241"/>
      <c r="G23" s="241"/>
    </row>
    <row r="24" spans="3:12" ht="15.75" customHeight="1" x14ac:dyDescent="0.45">
      <c r="C24" s="99" t="s">
        <v>7</v>
      </c>
      <c r="D24" s="242" t="s">
        <v>332</v>
      </c>
      <c r="E24" s="242"/>
      <c r="F24" s="242"/>
      <c r="G24" s="242"/>
    </row>
    <row r="25" spans="3:12" ht="15.75" customHeight="1" x14ac:dyDescent="0.45">
      <c r="C25" s="98" t="s">
        <v>9</v>
      </c>
      <c r="D25" s="243" t="s">
        <v>333</v>
      </c>
      <c r="E25" s="244"/>
      <c r="F25" s="244"/>
      <c r="G25" s="245"/>
    </row>
    <row r="26" spans="3:12" ht="15" customHeight="1" x14ac:dyDescent="0.45">
      <c r="C26" s="99" t="s">
        <v>293</v>
      </c>
      <c r="D26" s="242" t="s">
        <v>334</v>
      </c>
      <c r="E26" s="242"/>
      <c r="F26" s="242"/>
      <c r="G26" s="242"/>
    </row>
    <row r="29" spans="3:12" ht="13.15" x14ac:dyDescent="0.45">
      <c r="C29" s="97" t="s">
        <v>14</v>
      </c>
    </row>
    <row r="31" spans="3:12" ht="19.5" customHeight="1" x14ac:dyDescent="0.45">
      <c r="C31" s="257" t="s">
        <v>298</v>
      </c>
      <c r="D31" s="246" t="s">
        <v>15</v>
      </c>
      <c r="E31" s="247"/>
      <c r="F31" s="248"/>
      <c r="G31" s="252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7"/>
      <c r="D32" s="249"/>
      <c r="E32" s="250"/>
      <c r="F32" s="251"/>
      <c r="G32" s="252"/>
      <c r="H32" s="101" t="s">
        <v>19</v>
      </c>
      <c r="I32" s="218" t="s">
        <v>20</v>
      </c>
      <c r="J32" s="219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1" t="s">
        <v>335</v>
      </c>
      <c r="E33" s="222"/>
      <c r="F33" s="223"/>
      <c r="G33" s="103"/>
      <c r="H33" s="104"/>
      <c r="I33" s="232"/>
      <c r="J33" s="233"/>
      <c r="K33" s="105"/>
      <c r="L33" s="106"/>
    </row>
    <row r="34" spans="3:12" ht="16.5" customHeight="1" x14ac:dyDescent="0.45">
      <c r="C34" s="107" t="s">
        <v>21</v>
      </c>
      <c r="D34" s="227" t="s">
        <v>336</v>
      </c>
      <c r="E34" s="228"/>
      <c r="F34" s="229"/>
      <c r="G34" s="108"/>
      <c r="H34" s="109"/>
      <c r="I34" s="230"/>
      <c r="J34" s="231"/>
      <c r="K34" s="110"/>
      <c r="L34" s="111"/>
    </row>
    <row r="35" spans="3:12" ht="16.5" customHeight="1" x14ac:dyDescent="0.45">
      <c r="C35" s="107" t="s">
        <v>22</v>
      </c>
      <c r="D35" s="227" t="s">
        <v>337</v>
      </c>
      <c r="E35" s="228"/>
      <c r="F35" s="229"/>
      <c r="G35" s="108"/>
      <c r="H35" s="109"/>
      <c r="I35" s="230"/>
      <c r="J35" s="231"/>
      <c r="K35" s="110"/>
      <c r="L35" s="111"/>
    </row>
    <row r="36" spans="3:12" ht="16.5" customHeight="1" x14ac:dyDescent="0.45">
      <c r="C36" s="107" t="s">
        <v>23</v>
      </c>
      <c r="D36" s="227" t="s">
        <v>338</v>
      </c>
      <c r="E36" s="228"/>
      <c r="F36" s="229"/>
      <c r="G36" s="108"/>
      <c r="H36" s="109"/>
      <c r="I36" s="230"/>
      <c r="J36" s="231"/>
      <c r="K36" s="110"/>
      <c r="L36" s="111"/>
    </row>
    <row r="37" spans="3:12" ht="16.5" customHeight="1" x14ac:dyDescent="0.45">
      <c r="C37" s="107" t="s">
        <v>24</v>
      </c>
      <c r="D37" s="227" t="s">
        <v>339</v>
      </c>
      <c r="E37" s="228"/>
      <c r="F37" s="229"/>
      <c r="G37" s="108"/>
      <c r="H37" s="109"/>
      <c r="I37" s="230"/>
      <c r="J37" s="231"/>
      <c r="K37" s="110"/>
      <c r="L37" s="111"/>
    </row>
    <row r="38" spans="3:12" ht="16.5" customHeight="1" x14ac:dyDescent="0.45">
      <c r="C38" s="107" t="s">
        <v>25</v>
      </c>
      <c r="D38" s="227"/>
      <c r="E38" s="228"/>
      <c r="F38" s="229"/>
      <c r="G38" s="108"/>
      <c r="H38" s="109"/>
      <c r="I38" s="230"/>
      <c r="J38" s="231"/>
      <c r="K38" s="110"/>
      <c r="L38" s="111"/>
    </row>
    <row r="39" spans="3:12" ht="16.5" customHeight="1" x14ac:dyDescent="0.45">
      <c r="C39" s="107" t="s">
        <v>26</v>
      </c>
      <c r="D39" s="227"/>
      <c r="E39" s="228"/>
      <c r="F39" s="229"/>
      <c r="G39" s="108"/>
      <c r="H39" s="109"/>
      <c r="I39" s="230"/>
      <c r="J39" s="231"/>
      <c r="K39" s="110"/>
      <c r="L39" s="111"/>
    </row>
    <row r="40" spans="3:12" ht="16.5" customHeight="1" x14ac:dyDescent="0.45">
      <c r="C40" s="112" t="s">
        <v>27</v>
      </c>
      <c r="D40" s="227"/>
      <c r="E40" s="228"/>
      <c r="F40" s="229"/>
      <c r="G40" s="108"/>
      <c r="H40" s="109"/>
      <c r="I40" s="230"/>
      <c r="J40" s="231"/>
      <c r="K40" s="110"/>
      <c r="L40" s="111"/>
    </row>
    <row r="41" spans="3:12" ht="16.5" customHeight="1" x14ac:dyDescent="0.45">
      <c r="C41" s="112" t="s">
        <v>312</v>
      </c>
      <c r="D41" s="227"/>
      <c r="E41" s="228"/>
      <c r="F41" s="229"/>
      <c r="G41" s="108"/>
      <c r="H41" s="109"/>
      <c r="I41" s="230"/>
      <c r="J41" s="231"/>
      <c r="K41" s="110"/>
      <c r="L41" s="111"/>
    </row>
    <row r="42" spans="3:12" ht="16.5" customHeight="1" x14ac:dyDescent="0.45">
      <c r="C42" s="113" t="s">
        <v>28</v>
      </c>
      <c r="D42" s="224" t="s">
        <v>340</v>
      </c>
      <c r="E42" s="225"/>
      <c r="F42" s="226"/>
      <c r="G42" s="103"/>
      <c r="H42" s="104"/>
      <c r="I42" s="232"/>
      <c r="J42" s="233"/>
      <c r="K42" s="105"/>
      <c r="L42" s="106"/>
    </row>
    <row r="43" spans="3:12" ht="16.5" customHeight="1" x14ac:dyDescent="0.45">
      <c r="C43" s="107" t="s">
        <v>21</v>
      </c>
      <c r="D43" s="227" t="s">
        <v>341</v>
      </c>
      <c r="E43" s="228"/>
      <c r="F43" s="229"/>
      <c r="G43" s="108"/>
      <c r="H43" s="109"/>
      <c r="I43" s="230"/>
      <c r="J43" s="231"/>
      <c r="K43" s="110"/>
      <c r="L43" s="111"/>
    </row>
    <row r="44" spans="3:12" ht="16.5" customHeight="1" x14ac:dyDescent="0.45">
      <c r="C44" s="107" t="s">
        <v>22</v>
      </c>
      <c r="D44" s="227" t="s">
        <v>342</v>
      </c>
      <c r="E44" s="228"/>
      <c r="F44" s="229"/>
      <c r="G44" s="108"/>
      <c r="H44" s="109"/>
      <c r="I44" s="230"/>
      <c r="J44" s="231"/>
      <c r="K44" s="110"/>
      <c r="L44" s="111"/>
    </row>
    <row r="45" spans="3:12" ht="16.5" customHeight="1" x14ac:dyDescent="0.45">
      <c r="C45" s="107" t="s">
        <v>23</v>
      </c>
      <c r="D45" s="227"/>
      <c r="E45" s="228"/>
      <c r="F45" s="229"/>
      <c r="G45" s="108"/>
      <c r="H45" s="109"/>
      <c r="I45" s="230"/>
      <c r="J45" s="231"/>
      <c r="K45" s="110"/>
      <c r="L45" s="111"/>
    </row>
    <row r="46" spans="3:12" ht="16.5" customHeight="1" x14ac:dyDescent="0.45">
      <c r="C46" s="107" t="s">
        <v>24</v>
      </c>
      <c r="D46" s="227"/>
      <c r="E46" s="228"/>
      <c r="F46" s="229"/>
      <c r="G46" s="108"/>
      <c r="H46" s="109"/>
      <c r="I46" s="230"/>
      <c r="J46" s="231"/>
      <c r="K46" s="110"/>
      <c r="L46" s="111"/>
    </row>
    <row r="47" spans="3:12" ht="16.5" customHeight="1" x14ac:dyDescent="0.45">
      <c r="C47" s="107" t="s">
        <v>25</v>
      </c>
      <c r="D47" s="227"/>
      <c r="E47" s="228"/>
      <c r="F47" s="229"/>
      <c r="G47" s="108"/>
      <c r="H47" s="109"/>
      <c r="I47" s="230"/>
      <c r="J47" s="231"/>
      <c r="K47" s="110"/>
      <c r="L47" s="111"/>
    </row>
    <row r="48" spans="3:12" ht="16.5" customHeight="1" x14ac:dyDescent="0.45">
      <c r="C48" s="107" t="s">
        <v>26</v>
      </c>
      <c r="D48" s="227"/>
      <c r="E48" s="228"/>
      <c r="F48" s="229"/>
      <c r="G48" s="108"/>
      <c r="H48" s="109"/>
      <c r="I48" s="230"/>
      <c r="J48" s="231"/>
      <c r="K48" s="110"/>
      <c r="L48" s="111"/>
    </row>
    <row r="49" spans="2:12" ht="16.5" customHeight="1" x14ac:dyDescent="0.45">
      <c r="C49" s="113" t="s">
        <v>29</v>
      </c>
      <c r="D49" s="224"/>
      <c r="E49" s="225"/>
      <c r="F49" s="226"/>
      <c r="G49" s="103"/>
      <c r="H49" s="104"/>
      <c r="I49" s="232"/>
      <c r="J49" s="233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37" t="s">
        <v>32</v>
      </c>
      <c r="E56" s="238"/>
      <c r="F56" s="239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/>
      <c r="D57" s="230"/>
      <c r="E57" s="240"/>
      <c r="F57" s="231"/>
      <c r="G57" s="110"/>
      <c r="H57" s="111"/>
    </row>
    <row r="58" spans="2:12" ht="15.75" customHeight="1" x14ac:dyDescent="0.45">
      <c r="B58" s="116">
        <v>2</v>
      </c>
      <c r="C58" s="117"/>
      <c r="D58" s="230"/>
      <c r="E58" s="240"/>
      <c r="F58" s="231"/>
      <c r="G58" s="110"/>
      <c r="H58" s="111"/>
    </row>
    <row r="59" spans="2:12" ht="15.75" customHeight="1" x14ac:dyDescent="0.45">
      <c r="B59" s="116">
        <v>3</v>
      </c>
      <c r="C59" s="117"/>
      <c r="D59" s="230"/>
      <c r="E59" s="240"/>
      <c r="F59" s="231"/>
      <c r="G59" s="110"/>
      <c r="H59" s="111"/>
    </row>
    <row r="60" spans="2:12" ht="15.75" customHeight="1" x14ac:dyDescent="0.45">
      <c r="B60" s="116">
        <v>4</v>
      </c>
      <c r="C60" s="117"/>
      <c r="D60" s="230"/>
      <c r="E60" s="240"/>
      <c r="F60" s="231"/>
      <c r="G60" s="110"/>
      <c r="H60" s="111"/>
    </row>
    <row r="61" spans="2:12" ht="15.75" customHeight="1" x14ac:dyDescent="0.45">
      <c r="B61" s="116">
        <v>5</v>
      </c>
      <c r="C61" s="117"/>
      <c r="D61" s="230"/>
      <c r="E61" s="240"/>
      <c r="F61" s="231"/>
      <c r="G61" s="110"/>
      <c r="H61" s="111"/>
    </row>
    <row r="62" spans="2:12" ht="15.75" customHeight="1" x14ac:dyDescent="0.45">
      <c r="B62" s="116">
        <v>6</v>
      </c>
      <c r="C62" s="117"/>
      <c r="D62" s="230"/>
      <c r="E62" s="240"/>
      <c r="F62" s="231"/>
      <c r="G62" s="110"/>
      <c r="H62" s="111"/>
    </row>
    <row r="63" spans="2:12" ht="15.75" customHeight="1" x14ac:dyDescent="0.45">
      <c r="B63" s="116">
        <v>7</v>
      </c>
      <c r="C63" s="117"/>
      <c r="D63" s="230"/>
      <c r="E63" s="240"/>
      <c r="F63" s="231"/>
      <c r="G63" s="110"/>
      <c r="H63" s="111"/>
    </row>
    <row r="64" spans="2:12" ht="15.75" customHeight="1" x14ac:dyDescent="0.45">
      <c r="B64" s="116">
        <v>8</v>
      </c>
      <c r="C64" s="117"/>
      <c r="D64" s="230"/>
      <c r="E64" s="240"/>
      <c r="F64" s="231"/>
      <c r="G64" s="110"/>
      <c r="H64" s="111"/>
    </row>
    <row r="65" spans="2:8" ht="15.75" customHeight="1" x14ac:dyDescent="0.45">
      <c r="B65" s="116">
        <v>9</v>
      </c>
      <c r="C65" s="117"/>
      <c r="D65" s="230"/>
      <c r="E65" s="240"/>
      <c r="F65" s="231"/>
      <c r="G65" s="110"/>
      <c r="H65" s="111"/>
    </row>
    <row r="66" spans="2:8" ht="15.75" customHeight="1" x14ac:dyDescent="0.45">
      <c r="B66" s="116">
        <v>10</v>
      </c>
      <c r="C66" s="117"/>
      <c r="D66" s="217"/>
      <c r="E66" s="217"/>
      <c r="F66" s="217"/>
      <c r="G66" s="110"/>
      <c r="H66" s="111"/>
    </row>
    <row r="67" spans="2:8" ht="16.5" customHeight="1" x14ac:dyDescent="0.45">
      <c r="C67" s="118" t="s">
        <v>43</v>
      </c>
      <c r="D67" s="258"/>
      <c r="E67" s="259"/>
      <c r="F67" s="260"/>
      <c r="G67" s="110"/>
      <c r="H67" s="111"/>
    </row>
    <row r="68" spans="2:8" ht="16.5" customHeight="1" x14ac:dyDescent="0.45">
      <c r="C68" s="118" t="s">
        <v>44</v>
      </c>
      <c r="D68" s="261"/>
      <c r="E68" s="262"/>
      <c r="F68" s="263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 t="s">
        <v>343</v>
      </c>
      <c r="D76" s="121" t="s">
        <v>344</v>
      </c>
      <c r="E76" s="122"/>
      <c r="F76" s="117"/>
      <c r="G76" s="121">
        <v>298625000</v>
      </c>
      <c r="H76" s="122">
        <v>1</v>
      </c>
    </row>
    <row r="77" spans="2:8" ht="15" customHeight="1" x14ac:dyDescent="0.4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4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4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4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4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 t="s">
        <v>345</v>
      </c>
      <c r="D97" s="121">
        <v>0.04</v>
      </c>
      <c r="E97" s="122">
        <v>298625000</v>
      </c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16">
        <v>1</v>
      </c>
      <c r="C113" s="11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16">
        <v>2</v>
      </c>
      <c r="C114" s="11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16">
        <v>3</v>
      </c>
      <c r="C115" s="11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6" t="s">
        <v>346</v>
      </c>
      <c r="E121" s="256"/>
      <c r="F121" s="256"/>
      <c r="G121" s="256"/>
      <c r="H121" s="128"/>
    </row>
    <row r="122" spans="2:16" s="126" customFormat="1" ht="16.5" customHeight="1" x14ac:dyDescent="0.45">
      <c r="C122" s="129" t="s">
        <v>56</v>
      </c>
      <c r="D122" s="256" t="s">
        <v>347</v>
      </c>
      <c r="E122" s="256"/>
      <c r="F122" s="256"/>
      <c r="G122" s="256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/>
      <c r="G143" s="133"/>
      <c r="H143" s="133"/>
      <c r="I143" s="133"/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/>
      <c r="G144" s="133"/>
      <c r="H144" s="133"/>
      <c r="I144" s="133"/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7752A400-3172-4939-A38C-018E806D8156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0F5030B1-C119-4E75-9F1A-31766EE06B48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B8" sqref="B8:B7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>
        <v>46022</v>
      </c>
      <c r="E7" s="49">
        <v>46203</v>
      </c>
    </row>
    <row r="8" spans="2:7" ht="17.25" customHeight="1" x14ac:dyDescent="0.4">
      <c r="B8" s="50" t="s">
        <v>33</v>
      </c>
      <c r="C8" s="51" t="s">
        <v>71</v>
      </c>
      <c r="D8" s="52">
        <v>56465</v>
      </c>
      <c r="E8" s="52">
        <v>37359.656659999993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288635</v>
      </c>
      <c r="E9" s="52">
        <v>269835.29054000002</v>
      </c>
      <c r="G9" s="2"/>
    </row>
    <row r="10" spans="2:7" ht="13.15" x14ac:dyDescent="0.4">
      <c r="B10" s="53" t="s">
        <v>73</v>
      </c>
      <c r="C10" s="54" t="s">
        <v>74</v>
      </c>
      <c r="D10" s="55">
        <v>85583</v>
      </c>
      <c r="E10" s="55">
        <v>73399.564299999998</v>
      </c>
      <c r="G10" s="2"/>
    </row>
    <row r="11" spans="2:7" ht="13.15" x14ac:dyDescent="0.4">
      <c r="B11" s="53" t="s">
        <v>75</v>
      </c>
      <c r="C11" s="54" t="s">
        <v>76</v>
      </c>
      <c r="D11" s="55">
        <v>136473</v>
      </c>
      <c r="E11" s="55">
        <v>124755.15363000002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64584</v>
      </c>
      <c r="E12" s="55">
        <v>70590.555539999987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1995</v>
      </c>
      <c r="E13" s="55">
        <v>1090.0170700000001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20664</v>
      </c>
      <c r="E14" s="52">
        <v>37457.569579999996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20664</v>
      </c>
      <c r="E17" s="55">
        <v>37457.569579999996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>
        <v>1</v>
      </c>
      <c r="E31" s="55">
        <v>1E-3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5207</v>
      </c>
      <c r="E33" s="52">
        <v>4822.58475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2552</v>
      </c>
      <c r="E34" s="52">
        <v>2578.3944999999999</v>
      </c>
      <c r="G34" s="2"/>
    </row>
    <row r="35" spans="2:7" ht="13.15" x14ac:dyDescent="0.4">
      <c r="B35" s="50" t="s">
        <v>103</v>
      </c>
      <c r="C35" s="51" t="s">
        <v>104</v>
      </c>
      <c r="D35" s="52">
        <v>0</v>
      </c>
      <c r="E35" s="52">
        <v>0</v>
      </c>
      <c r="G35" s="2"/>
    </row>
    <row r="36" spans="2:7" ht="13.15" x14ac:dyDescent="0.4">
      <c r="B36" s="50" t="s">
        <v>105</v>
      </c>
      <c r="C36" s="51" t="s">
        <v>106</v>
      </c>
      <c r="D36" s="52">
        <v>113</v>
      </c>
      <c r="E36" s="52">
        <v>111.60193000000001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829</v>
      </c>
      <c r="E38" s="52">
        <v>1080.8947900000001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374466</v>
      </c>
      <c r="E39" s="52">
        <v>353245.99375000002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252990</v>
      </c>
      <c r="E41" s="52">
        <v>286723.05656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6867</v>
      </c>
      <c r="E42" s="55">
        <v>6829.6730500000003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242950</v>
      </c>
      <c r="E43" s="55">
        <v>270990.54022999998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7</v>
      </c>
      <c r="E44" s="55">
        <v>6000.0000399999999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3166</v>
      </c>
      <c r="E45" s="55">
        <v>2902.8432400000002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875</v>
      </c>
      <c r="E63" s="52">
        <v>1611.2124500000002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115</v>
      </c>
      <c r="E65" s="52">
        <v>0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65</v>
      </c>
      <c r="E66" s="52">
        <v>69.902860000000004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71031</v>
      </c>
      <c r="E67" s="52">
        <v>15117.493860000002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325076</v>
      </c>
      <c r="E69" s="52">
        <v>303521.66573000001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11945</v>
      </c>
      <c r="E71" s="52">
        <v>11945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37128</v>
      </c>
      <c r="E73" s="52">
        <v>37396.044910000004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268</v>
      </c>
      <c r="E74" s="52">
        <v>266.62752000000108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49</v>
      </c>
      <c r="E75" s="52">
        <v>116.65541999999992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49390</v>
      </c>
      <c r="E77" s="52">
        <v>49724.327850000009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374466</v>
      </c>
      <c r="E78" s="52">
        <v>353245.99358000001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4" t="s">
        <v>177</v>
      </c>
      <c r="C5" s="265"/>
      <c r="D5" s="265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>
        <v>46022</v>
      </c>
      <c r="E8" s="69">
        <v>46203</v>
      </c>
    </row>
    <row r="9" spans="2:7" x14ac:dyDescent="0.35">
      <c r="B9" s="70" t="s">
        <v>33</v>
      </c>
      <c r="C9" s="71" t="s">
        <v>180</v>
      </c>
      <c r="D9" s="72">
        <v>16171</v>
      </c>
      <c r="E9" s="72">
        <v>15473.62974</v>
      </c>
      <c r="G9" s="2"/>
    </row>
    <row r="10" spans="2:7" x14ac:dyDescent="0.35">
      <c r="B10" s="70" t="s">
        <v>34</v>
      </c>
      <c r="C10" s="71" t="s">
        <v>181</v>
      </c>
      <c r="D10" s="72"/>
      <c r="E10" s="72">
        <v>0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22872</v>
      </c>
      <c r="E12" s="72">
        <v>38923</v>
      </c>
      <c r="G12" s="2"/>
    </row>
    <row r="13" spans="2:7" x14ac:dyDescent="0.35">
      <c r="B13" s="73" t="s">
        <v>184</v>
      </c>
      <c r="C13" s="71" t="s">
        <v>185</v>
      </c>
      <c r="D13" s="74">
        <v>7742</v>
      </c>
      <c r="E13" s="74">
        <v>7301</v>
      </c>
      <c r="G13" s="2"/>
    </row>
    <row r="14" spans="2:7" x14ac:dyDescent="0.35">
      <c r="B14" s="73" t="s">
        <v>186</v>
      </c>
      <c r="C14" s="71" t="s">
        <v>187</v>
      </c>
      <c r="D14" s="74">
        <v>13509</v>
      </c>
      <c r="E14" s="74">
        <v>30101</v>
      </c>
      <c r="G14" s="2"/>
    </row>
    <row r="15" spans="2:7" x14ac:dyDescent="0.35">
      <c r="B15" s="73" t="s">
        <v>188</v>
      </c>
      <c r="C15" s="71" t="s">
        <v>189</v>
      </c>
      <c r="D15" s="74">
        <v>1621</v>
      </c>
      <c r="E15" s="74">
        <v>1521</v>
      </c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35">
      <c r="B25" s="70" t="s">
        <v>41</v>
      </c>
      <c r="C25" s="71" t="s">
        <v>204</v>
      </c>
      <c r="D25" s="72">
        <v>1559</v>
      </c>
      <c r="E25" s="72">
        <v>1625.22992</v>
      </c>
      <c r="G25" s="2"/>
    </row>
    <row r="26" spans="2:7" x14ac:dyDescent="0.35">
      <c r="B26" s="70" t="s">
        <v>42</v>
      </c>
      <c r="C26" s="71" t="s">
        <v>205</v>
      </c>
      <c r="D26" s="72">
        <v>271362</v>
      </c>
      <c r="E26" s="72">
        <v>266263.72477000003</v>
      </c>
      <c r="G26" s="2"/>
    </row>
    <row r="27" spans="2:7" x14ac:dyDescent="0.35">
      <c r="B27" s="70">
        <v>11</v>
      </c>
      <c r="C27" s="71" t="s">
        <v>206</v>
      </c>
      <c r="D27" s="72">
        <v>8121</v>
      </c>
      <c r="E27" s="72">
        <v>6913.5101199999999</v>
      </c>
      <c r="G27" s="2"/>
    </row>
    <row r="28" spans="2:7" ht="13.15" x14ac:dyDescent="0.4">
      <c r="B28" s="82">
        <v>12</v>
      </c>
      <c r="C28" s="75" t="s">
        <v>207</v>
      </c>
      <c r="D28" s="76">
        <v>320086</v>
      </c>
      <c r="E28" s="76">
        <v>329199.09455000004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B7" sqref="B7:B30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6" t="s">
        <v>217</v>
      </c>
      <c r="D4" s="266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>
        <f>+'BS - KI'!D7</f>
        <v>46022</v>
      </c>
      <c r="E6" s="38">
        <v>46203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13492</v>
      </c>
      <c r="E7" s="14">
        <v>5888.4316500000014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597</v>
      </c>
      <c r="E8" s="14">
        <v>491.58318000000003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1341</v>
      </c>
      <c r="E9" s="15">
        <v>529.15734999999995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12748</v>
      </c>
      <c r="E10" s="16">
        <v>5850.8574800000006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4127</v>
      </c>
      <c r="E11" s="14">
        <v>1695.4333900000004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2465</v>
      </c>
      <c r="E12" s="14">
        <v>1086.4356499999999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1662</v>
      </c>
      <c r="E13" s="16">
        <v>608.99774000000048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>
        <v>169</v>
      </c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751</v>
      </c>
      <c r="E18" s="14">
        <v>416.74776999999955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0</v>
      </c>
      <c r="E19" s="14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43</v>
      </c>
      <c r="E20" s="14">
        <v>23.010210000000004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5545</v>
      </c>
      <c r="E21" s="14">
        <v>2368.2063500000004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1360</v>
      </c>
      <c r="E22" s="14">
        <v>923.78510999999992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5487</v>
      </c>
      <c r="E23" s="14">
        <v>1971.6496099999999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2653</v>
      </c>
      <c r="E25" s="17">
        <v>1323.4999399999999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-7</v>
      </c>
      <c r="E26" s="18">
        <v>0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16</v>
      </c>
      <c r="E27" s="18">
        <v>14.844670000000001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320</v>
      </c>
      <c r="E28" s="19">
        <v>297.62752000000108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52</v>
      </c>
      <c r="E29" s="14">
        <v>31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268</v>
      </c>
      <c r="E30" s="44">
        <v>266.62752000000108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K16" sqref="K16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70"/>
      <c r="E4" s="270"/>
      <c r="F4" s="271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72" t="s">
        <v>246</v>
      </c>
      <c r="C6" s="272"/>
      <c r="D6" s="147" t="s">
        <v>247</v>
      </c>
      <c r="E6" s="148" t="str">
        <f>CONCATENATE("31/12/", RIGHT(TRIM(F6), 4) - 1,)</f>
        <v>31/12/2025</v>
      </c>
      <c r="F6" s="149" t="str">
        <f>F1</f>
        <v>30/06/2026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3" t="s">
        <v>248</v>
      </c>
      <c r="C7" s="273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8" t="s">
        <v>249</v>
      </c>
      <c r="C8" s="268"/>
      <c r="D8" s="153"/>
      <c r="E8" s="154">
        <v>14132</v>
      </c>
      <c r="F8" s="154">
        <v>5480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8" t="s">
        <v>250</v>
      </c>
      <c r="C9" s="268"/>
      <c r="D9" s="153"/>
      <c r="E9" s="154">
        <v>1333</v>
      </c>
      <c r="F9" s="154">
        <v>965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8" t="s">
        <v>251</v>
      </c>
      <c r="C10" s="268"/>
      <c r="D10" s="153"/>
      <c r="E10" s="154">
        <v>4084</v>
      </c>
      <c r="F10" s="154">
        <v>1634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8" t="s">
        <v>252</v>
      </c>
      <c r="C11" s="268"/>
      <c r="D11" s="153"/>
      <c r="E11" s="154">
        <v>2530</v>
      </c>
      <c r="F11" s="154">
        <v>1086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8" t="s">
        <v>253</v>
      </c>
      <c r="C12" s="268"/>
      <c r="D12" s="153"/>
      <c r="E12" s="154">
        <v>14251</v>
      </c>
      <c r="F12" s="154">
        <v>5182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4" t="s">
        <v>254</v>
      </c>
      <c r="C13" s="274"/>
      <c r="D13" s="153"/>
      <c r="E13" s="154">
        <v>4490</v>
      </c>
      <c r="F13" s="154">
        <v>373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8" t="s">
        <v>255</v>
      </c>
      <c r="C14" s="268"/>
      <c r="D14" s="153"/>
      <c r="E14" s="154">
        <v>-118694</v>
      </c>
      <c r="F14" s="154">
        <v>-26901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8" t="s">
        <v>256</v>
      </c>
      <c r="C15" s="268"/>
      <c r="D15" s="153"/>
      <c r="E15" s="154">
        <v>3357</v>
      </c>
      <c r="F15" s="154">
        <v>-52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/>
      <c r="E16" s="154"/>
      <c r="F16" s="154"/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-117459</v>
      </c>
      <c r="F17" s="159">
        <v>-26595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8" t="s">
        <v>260</v>
      </c>
      <c r="C19" s="268"/>
      <c r="D19" s="153"/>
      <c r="E19" s="154">
        <v>566</v>
      </c>
      <c r="F19" s="154">
        <v>417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8" t="s">
        <v>261</v>
      </c>
      <c r="C20" s="268"/>
      <c r="D20" s="153"/>
      <c r="E20" s="154">
        <v>1503</v>
      </c>
      <c r="F20" s="154">
        <v>472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8" t="s">
        <v>262</v>
      </c>
      <c r="C21" s="268"/>
      <c r="D21" s="153"/>
      <c r="E21" s="154">
        <v>-130792</v>
      </c>
      <c r="F21" s="154">
        <v>21572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8" t="s">
        <v>263</v>
      </c>
      <c r="C22" s="268"/>
      <c r="D22" s="153"/>
      <c r="E22" s="154"/>
      <c r="F22" s="154"/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128723</v>
      </c>
      <c r="F23" s="159">
        <v>-22461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8" t="s">
        <v>266</v>
      </c>
      <c r="C25" s="268"/>
      <c r="D25" s="153"/>
      <c r="E25" s="154">
        <v>-516</v>
      </c>
      <c r="F25" s="154">
        <v>5730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8" t="s">
        <v>267</v>
      </c>
      <c r="C26" s="268"/>
      <c r="D26" s="153"/>
      <c r="E26" s="154"/>
      <c r="F26" s="154"/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67" t="s">
        <v>269</v>
      </c>
      <c r="C27" s="267"/>
      <c r="D27" s="153"/>
      <c r="E27" s="154"/>
      <c r="F27" s="154"/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-516</v>
      </c>
      <c r="F28" s="159">
        <v>5730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8" t="s">
        <v>271</v>
      </c>
      <c r="C29" s="268"/>
      <c r="D29" s="153"/>
      <c r="E29" s="154">
        <v>751</v>
      </c>
      <c r="F29" s="154">
        <v>418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11499</v>
      </c>
      <c r="F30" s="159">
        <v>-42908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8" t="s">
        <v>273</v>
      </c>
      <c r="C31" s="268"/>
      <c r="D31" s="153"/>
      <c r="E31" s="154">
        <v>126518</v>
      </c>
      <c r="F31" s="154">
        <v>138017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69" t="s">
        <v>315</v>
      </c>
      <c r="C32" s="269"/>
      <c r="D32" s="153"/>
      <c r="E32" s="161">
        <v>138017</v>
      </c>
      <c r="F32" s="161">
        <v>95109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N21" sqref="N21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348</v>
      </c>
      <c r="M2" s="173" t="s">
        <v>349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30/06/2026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82" t="s">
        <v>275</v>
      </c>
      <c r="C4" s="282"/>
      <c r="D4" s="282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4.25" customHeight="1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350</v>
      </c>
      <c r="C6" s="178" t="s">
        <v>351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352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7.25" customHeight="1" x14ac:dyDescent="0.45">
      <c r="B7" s="185" t="s">
        <v>353</v>
      </c>
      <c r="C7" s="186" t="s">
        <v>354</v>
      </c>
      <c r="D7" s="187">
        <v>11945</v>
      </c>
      <c r="E7" s="187"/>
      <c r="F7" s="187">
        <v>49</v>
      </c>
      <c r="G7" s="187">
        <v>37395.921049999997</v>
      </c>
      <c r="H7" s="187">
        <v>49390.248149999999</v>
      </c>
      <c r="L7" s="188">
        <f>DATE(RIGHT(H1, 4) - 1, 1, 1)</f>
        <v>45658</v>
      </c>
      <c r="M7" s="189"/>
      <c r="N7" s="190"/>
    </row>
    <row r="8" spans="1:24" s="184" customFormat="1" ht="17.2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0</v>
      </c>
      <c r="G8" s="193">
        <f>SUM(G9:G14)</f>
        <v>0</v>
      </c>
      <c r="H8" s="193">
        <f>SUM(H9:H14)</f>
        <v>0</v>
      </c>
      <c r="K8" s="194"/>
      <c r="L8" s="195"/>
      <c r="M8" s="189"/>
      <c r="N8" s="190"/>
    </row>
    <row r="9" spans="1:24" s="184" customFormat="1" ht="16.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26.25" customHeight="1" x14ac:dyDescent="0.45">
      <c r="B11" s="196" t="s">
        <v>35</v>
      </c>
      <c r="C11" s="197" t="s">
        <v>280</v>
      </c>
      <c r="D11" s="198"/>
      <c r="E11" s="198"/>
      <c r="F11" s="199"/>
      <c r="G11" s="199"/>
      <c r="H11" s="198"/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/>
      <c r="H12" s="198"/>
      <c r="K12" s="194"/>
      <c r="M12" s="189"/>
      <c r="N12" s="190"/>
      <c r="O12" s="200"/>
    </row>
    <row r="13" spans="1:24" s="184" customFormat="1" ht="16.5" customHeight="1" x14ac:dyDescent="0.45">
      <c r="B13" s="196" t="s">
        <v>37</v>
      </c>
      <c r="C13" s="201" t="s">
        <v>311</v>
      </c>
      <c r="D13" s="198"/>
      <c r="E13" s="198"/>
      <c r="F13" s="199"/>
      <c r="G13" s="199"/>
      <c r="H13" s="198"/>
      <c r="M13" s="189"/>
      <c r="N13" s="190"/>
    </row>
    <row r="14" spans="1:24" s="184" customFormat="1" ht="16.5" customHeight="1" x14ac:dyDescent="0.45">
      <c r="B14" s="196" t="s">
        <v>38</v>
      </c>
      <c r="C14" s="197" t="s">
        <v>282</v>
      </c>
      <c r="D14" s="198"/>
      <c r="E14" s="198"/>
      <c r="F14" s="199"/>
      <c r="G14" s="199"/>
      <c r="H14" s="198"/>
      <c r="L14" s="184" t="s">
        <v>355</v>
      </c>
      <c r="M14" s="189"/>
      <c r="N14" s="190"/>
    </row>
    <row r="15" spans="1:24" s="184" customFormat="1" ht="21.75" customHeight="1" x14ac:dyDescent="0.45">
      <c r="B15" s="202" t="s">
        <v>216</v>
      </c>
      <c r="C15" s="186" t="s">
        <v>356</v>
      </c>
      <c r="D15" s="203">
        <f>D7+D8</f>
        <v>11945</v>
      </c>
      <c r="E15" s="203">
        <f>E7+E8</f>
        <v>0</v>
      </c>
      <c r="F15" s="203">
        <f>F7+F8</f>
        <v>49</v>
      </c>
      <c r="G15" s="203">
        <f>G7+G8</f>
        <v>37395.921049999997</v>
      </c>
      <c r="H15" s="203">
        <f>H7+H8</f>
        <v>49390.248149999999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21.75" customHeight="1" x14ac:dyDescent="0.45">
      <c r="B16" s="191" t="s">
        <v>319</v>
      </c>
      <c r="C16" s="204" t="s">
        <v>357</v>
      </c>
      <c r="D16" s="193">
        <f>SUM(D17:D22)</f>
        <v>0</v>
      </c>
      <c r="E16" s="193">
        <f>SUM(E17:E22)</f>
        <v>0</v>
      </c>
      <c r="F16" s="193">
        <f>SUM(F17:F22)</f>
        <v>68</v>
      </c>
      <c r="G16" s="193">
        <f>SUM(G17:G22)</f>
        <v>267</v>
      </c>
      <c r="H16" s="193">
        <f>SUM(H17:H22)</f>
        <v>335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30.75" customHeight="1" x14ac:dyDescent="0.45">
      <c r="B19" s="196" t="s">
        <v>35</v>
      </c>
      <c r="C19" s="197" t="s">
        <v>280</v>
      </c>
      <c r="D19" s="198"/>
      <c r="E19" s="198"/>
      <c r="F19" s="199">
        <v>68</v>
      </c>
      <c r="G19" s="198"/>
      <c r="H19" s="198">
        <v>68</v>
      </c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267</v>
      </c>
      <c r="H20" s="198">
        <v>267</v>
      </c>
      <c r="J20" s="205"/>
      <c r="M20" s="189"/>
      <c r="N20" s="190"/>
    </row>
    <row r="21" spans="1:14" s="184" customFormat="1" ht="17.25" customHeigh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ht="17.25" customHeigh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/>
      <c r="J22" s="206"/>
      <c r="M22" s="189"/>
      <c r="N22" s="190"/>
    </row>
    <row r="23" spans="1:14" s="184" customFormat="1" ht="17.25" customHeight="1" x14ac:dyDescent="0.45">
      <c r="B23" s="185" t="s">
        <v>274</v>
      </c>
      <c r="C23" s="207" t="s">
        <v>358</v>
      </c>
      <c r="D23" s="208">
        <f>D15+D16</f>
        <v>11945</v>
      </c>
      <c r="E23" s="208">
        <f>E15+E16</f>
        <v>0</v>
      </c>
      <c r="F23" s="208">
        <f>F15+F16</f>
        <v>117</v>
      </c>
      <c r="G23" s="208">
        <f>G15+G16</f>
        <v>37662.921049999997</v>
      </c>
      <c r="H23" s="208">
        <f>H15+H16</f>
        <v>49725.248149999999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86" t="s">
        <v>284</v>
      </c>
      <c r="C26" s="286"/>
      <c r="D26" s="286"/>
      <c r="E26" s="286"/>
      <c r="F26" s="286"/>
      <c r="G26" s="286"/>
      <c r="H26" s="286"/>
      <c r="I26" s="210"/>
    </row>
    <row r="27" spans="1:14" ht="14.25" x14ac:dyDescent="0.45">
      <c r="B27" s="277"/>
      <c r="C27" s="278"/>
      <c r="D27" s="278"/>
      <c r="E27" s="278"/>
      <c r="F27" s="278"/>
      <c r="G27" s="278"/>
      <c r="H27" s="278"/>
      <c r="J27" s="211"/>
    </row>
    <row r="28" spans="1:14" ht="76.5" customHeight="1" x14ac:dyDescent="0.45">
      <c r="B28" s="283"/>
      <c r="C28" s="284"/>
      <c r="D28" s="284"/>
      <c r="E28" s="284"/>
      <c r="F28" s="284"/>
      <c r="G28" s="284"/>
      <c r="H28" s="285"/>
    </row>
    <row r="29" spans="1:14" ht="14.25" x14ac:dyDescent="0.45">
      <c r="B29" s="287"/>
      <c r="C29" s="288"/>
      <c r="D29" s="288"/>
      <c r="E29" s="288"/>
      <c r="F29" s="288"/>
      <c r="G29" s="288"/>
      <c r="H29" s="288"/>
      <c r="J29" s="212"/>
    </row>
    <row r="30" spans="1:14" ht="14.25" x14ac:dyDescent="0.45">
      <c r="B30" s="275"/>
      <c r="C30" s="276"/>
      <c r="D30" s="276"/>
      <c r="E30" s="276"/>
      <c r="F30" s="276"/>
      <c r="G30" s="276"/>
      <c r="H30" s="276"/>
    </row>
    <row r="31" spans="1:14" ht="13.15" x14ac:dyDescent="0.35">
      <c r="A31" s="35" t="s">
        <v>285</v>
      </c>
      <c r="B31" s="289" t="s">
        <v>286</v>
      </c>
      <c r="C31" s="289"/>
      <c r="D31" s="289"/>
      <c r="E31" s="289"/>
      <c r="F31" s="289"/>
      <c r="G31" s="289"/>
      <c r="H31" s="289"/>
    </row>
    <row r="32" spans="1:14" ht="14.25" x14ac:dyDescent="0.45">
      <c r="B32" s="277"/>
      <c r="C32" s="278"/>
      <c r="D32" s="278"/>
      <c r="E32" s="278"/>
      <c r="F32" s="278"/>
      <c r="G32" s="278"/>
      <c r="H32" s="278"/>
    </row>
    <row r="33" spans="1:8" ht="76.5" customHeight="1" x14ac:dyDescent="0.45">
      <c r="B33" s="283"/>
      <c r="C33" s="284"/>
      <c r="D33" s="284"/>
      <c r="E33" s="284"/>
      <c r="F33" s="284"/>
      <c r="G33" s="284"/>
      <c r="H33" s="285"/>
    </row>
    <row r="34" spans="1:8" ht="14.25" x14ac:dyDescent="0.45">
      <c r="B34" s="290"/>
      <c r="C34" s="291"/>
      <c r="D34" s="291"/>
      <c r="E34" s="291"/>
      <c r="F34" s="291"/>
      <c r="G34" s="291"/>
      <c r="H34" s="291"/>
    </row>
    <row r="35" spans="1:8" ht="14.25" x14ac:dyDescent="0.45">
      <c r="B35" s="292"/>
      <c r="C35" s="293"/>
      <c r="D35" s="293"/>
      <c r="E35" s="293"/>
      <c r="F35" s="293"/>
      <c r="G35" s="293"/>
      <c r="H35" s="293"/>
    </row>
    <row r="36" spans="1:8" ht="13.15" x14ac:dyDescent="0.35">
      <c r="A36" s="35" t="s">
        <v>287</v>
      </c>
      <c r="B36" s="289" t="s">
        <v>288</v>
      </c>
      <c r="C36" s="289"/>
      <c r="D36" s="289"/>
      <c r="E36" s="289"/>
      <c r="F36" s="289"/>
      <c r="G36" s="289"/>
      <c r="H36" s="289"/>
    </row>
    <row r="37" spans="1:8" ht="14.25" x14ac:dyDescent="0.45">
      <c r="B37" s="277"/>
      <c r="C37" s="278"/>
      <c r="D37" s="278"/>
      <c r="E37" s="278"/>
      <c r="F37" s="278"/>
      <c r="G37" s="278"/>
      <c r="H37" s="278"/>
    </row>
    <row r="38" spans="1:8" ht="76.5" customHeight="1" x14ac:dyDescent="0.45">
      <c r="B38" s="283"/>
      <c r="C38" s="284"/>
      <c r="D38" s="284"/>
      <c r="E38" s="284"/>
      <c r="F38" s="284"/>
      <c r="G38" s="284"/>
      <c r="H38" s="285"/>
    </row>
    <row r="39" spans="1:8" ht="14.25" x14ac:dyDescent="0.45">
      <c r="B39" s="287"/>
      <c r="C39" s="288"/>
      <c r="D39" s="288"/>
      <c r="E39" s="288"/>
      <c r="F39" s="288"/>
      <c r="G39" s="288"/>
      <c r="H39" s="288"/>
    </row>
    <row r="40" spans="1:8" ht="14.25" x14ac:dyDescent="0.45">
      <c r="B40" s="275"/>
      <c r="C40" s="276"/>
      <c r="D40" s="276"/>
      <c r="E40" s="276"/>
      <c r="F40" s="276"/>
      <c r="G40" s="276"/>
      <c r="H40" s="276"/>
    </row>
    <row r="41" spans="1:8" ht="14.25" x14ac:dyDescent="0.45">
      <c r="B41" s="277"/>
      <c r="C41" s="278"/>
      <c r="D41" s="278"/>
      <c r="E41" s="278"/>
      <c r="F41" s="278"/>
      <c r="G41" s="278"/>
      <c r="H41" s="278"/>
    </row>
    <row r="42" spans="1:8" ht="15" x14ac:dyDescent="0.45">
      <c r="A42" s="213"/>
      <c r="B42" s="279" t="s">
        <v>289</v>
      </c>
      <c r="C42" s="280"/>
      <c r="D42" s="280"/>
      <c r="E42" s="281"/>
      <c r="F42" s="281"/>
      <c r="G42" s="281"/>
      <c r="H42" s="281"/>
    </row>
    <row r="43" spans="1:8" ht="15" x14ac:dyDescent="0.45">
      <c r="A43" s="213"/>
      <c r="B43" s="279" t="s">
        <v>290</v>
      </c>
      <c r="C43" s="280"/>
      <c r="D43" s="280"/>
      <c r="E43" s="280"/>
      <c r="F43" s="278"/>
      <c r="G43" s="278"/>
      <c r="H43" s="278"/>
    </row>
    <row r="44" spans="1:8" ht="15" x14ac:dyDescent="0.45">
      <c r="A44" s="213"/>
      <c r="B44" s="279" t="s">
        <v>317</v>
      </c>
      <c r="C44" s="280"/>
      <c r="D44" s="280"/>
      <c r="E44" s="280"/>
      <c r="F44" s="280"/>
      <c r="G44" s="278"/>
      <c r="H44" s="278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8D1F7E89-2E27-48E4-9A89-A753D6AEC55A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2026-08-26T14:01:06Z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